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-18" sheetId="2" r:id="rId1"/>
  </sheets>
  <calcPr calcId="145621"/>
</workbook>
</file>

<file path=xl/calcChain.xml><?xml version="1.0" encoding="utf-8"?>
<calcChain xmlns="http://schemas.openxmlformats.org/spreadsheetml/2006/main">
  <c r="D25" i="2"/>
  <c r="C20" l="1"/>
  <c r="D20"/>
  <c r="D42" l="1"/>
  <c r="D41" s="1"/>
  <c r="D40" s="1"/>
  <c r="D38"/>
  <c r="D37" s="1"/>
  <c r="D36" s="1"/>
  <c r="D33"/>
  <c r="C31"/>
  <c r="D27"/>
  <c r="D24"/>
  <c r="D22"/>
  <c r="D19"/>
  <c r="C42"/>
  <c r="C41"/>
  <c r="C40" s="1"/>
  <c r="C38"/>
  <c r="C37" s="1"/>
  <c r="C36" s="1"/>
  <c r="C33"/>
  <c r="C27"/>
  <c r="C25"/>
  <c r="C22"/>
  <c r="C19" s="1"/>
  <c r="C24" l="1"/>
  <c r="C30"/>
  <c r="C29" s="1"/>
  <c r="D35"/>
  <c r="D30"/>
  <c r="D29" s="1"/>
  <c r="C35"/>
  <c r="C18" l="1"/>
  <c r="C44" s="1"/>
  <c r="D18"/>
  <c r="D44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<sst xmlns="http://schemas.openxmlformats.org/spreadsheetml/2006/main" count="69" uniqueCount="67">
  <si>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</si>
  <si>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</si>
  <si>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</si>
  <si>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</si>
  <si>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</si>
  <si>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</si>
  <si>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</si>
  <si>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</si>
  <si>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</si>
  <si>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</si>
  <si>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</si>
  <si>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</si>
  <si>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</si>
  <si>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</si>
  <si>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</si>
  <si>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</si>
  <si>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</si>
  <si>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</si>
  <si>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</si>
  <si>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</si>
  <si>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</si>
  <si>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</si>
  <si>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</si>
  <si>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</si>
  <si>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</si>
  <si>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</si>
  <si>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</si>
  <si>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</si>
  <si>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</si>
  <si>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</si>
  <si>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</si>
  <si>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</si>
  <si>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</si>
  <si>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</si>
  <si>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</si>
  <si>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</si>
  <si>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</si>
  <si>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</si>
  <si>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</si>
  <si>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</si>
  <si>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</si>
  <si>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</si>
  <si>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</si>
  <si>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</si>
  <si>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</si>
  <si>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</si>
  <si>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</si>
  <si>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</si>
  <si>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</si>
  <si>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</si>
  <si>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</si>
  <si>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</si>
  <si>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</si>
  <si>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</si>
  <si>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</si>
  <si>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</si>
  <si>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</si>
  <si>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2017 и 2018 годы</t>
  </si>
  <si>
    <t>2017 год</t>
  </si>
  <si>
    <t>2018 год</t>
  </si>
  <si>
    <t>к решению Совета депутатов</t>
  </si>
  <si>
    <t>города Новосибирска</t>
  </si>
  <si>
    <t>от____________№ _______</t>
  </si>
  <si>
    <t>от 23.12.2015 № 115</t>
  </si>
  <si>
    <t>Приложение 10</t>
  </si>
  <si>
    <t>Приложение 6</t>
  </si>
  <si>
    <t>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</si>
</sst>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5"/>
      <color indexed="10"/>
      <name val="Arial Cyr"/>
      <charset val="204"/>
    </font>
    <font>
      <sz val="15"/>
      <name val="Times New Roman CYR"/>
      <family val="1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1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164" fontId="10" fillId="0" borderId="1" xfId="2" applyNumberFormat="1" applyFont="1" applyBorder="1" applyAlignment="1">
      <alignment vertical="top"/>
    </xf>
    <xf numFmtId="0" fontId="11" fillId="0" borderId="0" xfId="0" applyFont="1"/>
    <xf numFmtId="49" fontId="12" fillId="0" borderId="0" xfId="0" applyNumberFormat="1" applyFont="1" applyAlignment="1">
      <alignment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/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3" fillId="0" borderId="0" xfId="1" applyNumberFormat="1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2" fillId="0" borderId="0" xfId="1" applyFont="1" applyAlignment="1">
      <alignment horizontal="center"/>
    </xf>
    <xf numFmtId="49" fontId="12" fillId="0" borderId="0" xfId="0" applyNumberFormat="1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"/>
  <sheetViews>
    <sheetView tabSelected="1" workbookViewId="0">
      <selection activeCell="E42" sqref="E42"/>
    </sheetView>
  </sheetViews>
  <sheetFormatPr defaultRowHeight="15.75"/>
  <cols>
    <col min="1" max="1" width="29" customWidth="1"/>
    <col min="2" max="2" width="37.625" customWidth="1"/>
    <col min="3" max="3" width="16.5" customWidth="1"/>
    <col min="4" max="4" width="15.625" customWidth="1"/>
  </cols>
  <sheetData>
    <row r="1" spans="1:20" ht="21.6" customHeight="1">
      <c r="A1" s="37"/>
      <c r="C1" s="48" t="s">
        <v>65</v>
      </c>
      <c r="D1" s="48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9.899999999999999" customHeight="1">
      <c r="A2" s="37"/>
      <c r="C2" s="50" t="s">
        <v>60</v>
      </c>
      <c r="D2" s="5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7.45" customHeight="1">
      <c r="A3" s="37"/>
      <c r="C3" s="48" t="s">
        <v>61</v>
      </c>
      <c r="D3" s="48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ht="21.6" customHeight="1">
      <c r="A4" s="37"/>
      <c r="C4" s="48" t="s">
        <v>62</v>
      </c>
      <c r="D4" s="48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21.6" customHeight="1">
      <c r="A5" s="37"/>
      <c r="B5" s="38"/>
      <c r="C5" s="38"/>
      <c r="D5" s="39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21.6" customHeight="1">
      <c r="A6" s="37"/>
      <c r="C6" s="48" t="s">
        <v>64</v>
      </c>
      <c r="D6" s="48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ht="19.899999999999999" customHeight="1">
      <c r="A7" s="37"/>
      <c r="C7" s="48" t="s">
        <v>60</v>
      </c>
      <c r="D7" s="48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ht="17.45" customHeight="1">
      <c r="A8" s="37"/>
      <c r="C8" s="48" t="s">
        <v>61</v>
      </c>
      <c r="D8" s="48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ht="21.6" customHeight="1">
      <c r="A9" s="37"/>
      <c r="C9" s="48" t="s">
        <v>63</v>
      </c>
      <c r="D9" s="48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ht="18.75">
      <c r="A10" s="19"/>
      <c r="B10" s="19"/>
      <c r="C10" s="19"/>
    </row>
    <row r="11" spans="1:20" ht="18.75">
      <c r="A11" s="19"/>
      <c r="B11" s="19"/>
      <c r="C11" s="19"/>
    </row>
    <row r="12" spans="1:20" ht="18.75">
      <c r="A12" s="49" t="s">
        <v>0</v>
      </c>
      <c r="B12" s="49"/>
      <c r="C12" s="49"/>
      <c r="D12" s="49"/>
    </row>
    <row r="13" spans="1:20" ht="18.75">
      <c r="A13" s="49" t="s">
        <v>57</v>
      </c>
      <c r="B13" s="49"/>
      <c r="C13" s="49"/>
      <c r="D13" s="49"/>
    </row>
    <row r="14" spans="1:20">
      <c r="A14" s="12"/>
      <c r="B14" s="12"/>
      <c r="C14" s="12"/>
    </row>
    <row r="15" spans="1:20" ht="19.149999999999999" customHeight="1">
      <c r="A15" s="41" t="s">
        <v>1</v>
      </c>
      <c r="B15" s="41" t="s">
        <v>2</v>
      </c>
      <c r="C15" s="45" t="s">
        <v>3</v>
      </c>
      <c r="D15" s="46"/>
    </row>
    <row r="16" spans="1:20" ht="44.45" customHeight="1">
      <c r="A16" s="42"/>
      <c r="B16" s="42"/>
      <c r="C16" s="20" t="s">
        <v>58</v>
      </c>
      <c r="D16" s="20" t="s">
        <v>59</v>
      </c>
    </row>
    <row r="17" spans="1:4" ht="18.7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>
      <c r="A18" s="1" t="s">
        <v>4</v>
      </c>
      <c r="B18" s="9" t="s">
        <v>5</v>
      </c>
      <c r="C18" s="33">
        <f>C19+C24+C29+C35</f>
        <v>100000</v>
      </c>
      <c r="D18" s="33">
        <f>D19+D24+D29+D35</f>
        <v>150000</v>
      </c>
    </row>
    <row r="19" spans="1:4" ht="125.25" customHeight="1">
      <c r="A19" s="1" t="s">
        <v>6</v>
      </c>
      <c r="B19" s="9" t="s">
        <v>7</v>
      </c>
      <c r="C19" s="33">
        <f>C20+C22</f>
        <v>-250000</v>
      </c>
      <c r="D19" s="33">
        <f>D20+D22</f>
        <v>650000</v>
      </c>
    </row>
    <row r="20" spans="1:4" ht="93.75">
      <c r="A20" s="2" t="s">
        <v>8</v>
      </c>
      <c r="B20" s="3" t="s">
        <v>9</v>
      </c>
      <c r="C20" s="34">
        <f>C21</f>
        <v>2000000</v>
      </c>
      <c r="D20" s="34">
        <f>D21</f>
        <v>2000000</v>
      </c>
    </row>
    <row r="21" spans="1:4" ht="99" customHeight="1">
      <c r="A21" s="4" t="s">
        <v>10</v>
      </c>
      <c r="B21" s="7" t="s">
        <v>11</v>
      </c>
      <c r="C21" s="35">
        <v>2000000</v>
      </c>
      <c r="D21" s="35">
        <v>2000000</v>
      </c>
    </row>
    <row r="22" spans="1:4" ht="93.75" customHeight="1">
      <c r="A22" s="5" t="s">
        <v>12</v>
      </c>
      <c r="B22" s="3" t="s">
        <v>13</v>
      </c>
      <c r="C22" s="34">
        <f>C23</f>
        <v>-2250000</v>
      </c>
      <c r="D22" s="34">
        <f>D23</f>
        <v>-1350000</v>
      </c>
    </row>
    <row r="23" spans="1:4" ht="93.75">
      <c r="A23" s="6" t="s">
        <v>14</v>
      </c>
      <c r="B23" s="7" t="s">
        <v>15</v>
      </c>
      <c r="C23" s="35">
        <v>-2250000</v>
      </c>
      <c r="D23" s="35">
        <v>-1350000</v>
      </c>
    </row>
    <row r="24" spans="1:4" ht="81" customHeight="1">
      <c r="A24" s="8" t="s">
        <v>16</v>
      </c>
      <c r="B24" s="9" t="s">
        <v>17</v>
      </c>
      <c r="C24" s="27">
        <f>C25+C27</f>
        <v>350000</v>
      </c>
      <c r="D24" s="27">
        <f>D25+D27</f>
        <v>187000</v>
      </c>
    </row>
    <row r="25" spans="1:4" ht="79.5" customHeight="1">
      <c r="A25" s="5" t="s">
        <v>18</v>
      </c>
      <c r="B25" s="3" t="s">
        <v>19</v>
      </c>
      <c r="C25" s="28">
        <f>C26</f>
        <v>6138000</v>
      </c>
      <c r="D25" s="28">
        <f>D26</f>
        <v>5975000</v>
      </c>
    </row>
    <row r="26" spans="1:4" ht="78.75" customHeight="1">
      <c r="A26" s="6" t="s">
        <v>20</v>
      </c>
      <c r="B26" s="7" t="s">
        <v>21</v>
      </c>
      <c r="C26" s="11">
        <v>6138000</v>
      </c>
      <c r="D26" s="36">
        <v>5975000</v>
      </c>
    </row>
    <row r="27" spans="1:4" ht="79.5" customHeight="1">
      <c r="A27" s="5" t="s">
        <v>22</v>
      </c>
      <c r="B27" s="3" t="s">
        <v>23</v>
      </c>
      <c r="C27" s="28">
        <f>C28</f>
        <v>-5788000</v>
      </c>
      <c r="D27" s="28">
        <f>D28</f>
        <v>-5788000</v>
      </c>
    </row>
    <row r="28" spans="1:4" ht="84" customHeight="1">
      <c r="A28" s="6" t="s">
        <v>24</v>
      </c>
      <c r="B28" s="7" t="s">
        <v>25</v>
      </c>
      <c r="C28" s="11">
        <v>-5788000</v>
      </c>
      <c r="D28" s="11">
        <v>-5788000</v>
      </c>
    </row>
    <row r="29" spans="1:4" ht="84.75" customHeight="1">
      <c r="A29" s="8" t="s">
        <v>26</v>
      </c>
      <c r="B29" s="9" t="s">
        <v>27</v>
      </c>
      <c r="C29" s="29">
        <f>C30</f>
        <v>0</v>
      </c>
      <c r="D29" s="29">
        <f>D30</f>
        <v>-687000</v>
      </c>
    </row>
    <row r="30" spans="1:4" ht="82.5" customHeight="1">
      <c r="A30" s="5" t="s">
        <v>28</v>
      </c>
      <c r="B30" s="21" t="s">
        <v>29</v>
      </c>
      <c r="C30" s="30">
        <f>C31+C33</f>
        <v>0</v>
      </c>
      <c r="D30" s="30">
        <f>D31+D33</f>
        <v>-687000</v>
      </c>
    </row>
    <row r="31" spans="1:4" ht="75">
      <c r="A31" s="22" t="s">
        <v>30</v>
      </c>
      <c r="B31" s="23" t="s">
        <v>31</v>
      </c>
      <c r="C31" s="30">
        <f>C32+C34</f>
        <v>0</v>
      </c>
      <c r="D31" s="30">
        <v>0</v>
      </c>
    </row>
    <row r="32" spans="1:4" ht="107.25" customHeight="1">
      <c r="A32" s="24" t="s">
        <v>32</v>
      </c>
      <c r="B32" s="25" t="s">
        <v>33</v>
      </c>
      <c r="C32" s="26">
        <v>0</v>
      </c>
      <c r="D32" s="26">
        <v>0</v>
      </c>
    </row>
    <row r="33" spans="1:4" ht="102" customHeight="1">
      <c r="A33" s="5" t="s">
        <v>34</v>
      </c>
      <c r="B33" s="3" t="s">
        <v>35</v>
      </c>
      <c r="C33" s="28">
        <f>C34</f>
        <v>0</v>
      </c>
      <c r="D33" s="28">
        <f>D34</f>
        <v>-687000</v>
      </c>
    </row>
    <row r="34" spans="1:4" ht="96.75" customHeight="1">
      <c r="A34" s="14" t="s">
        <v>36</v>
      </c>
      <c r="B34" s="15" t="s">
        <v>37</v>
      </c>
      <c r="C34" s="16">
        <v>0</v>
      </c>
      <c r="D34" s="16">
        <v>-687000</v>
      </c>
    </row>
    <row r="35" spans="1:4" ht="60" customHeight="1">
      <c r="A35" s="8" t="s">
        <v>38</v>
      </c>
      <c r="B35" s="9" t="s">
        <v>39</v>
      </c>
      <c r="C35" s="27">
        <f>C36+C40</f>
        <v>0</v>
      </c>
      <c r="D35" s="27">
        <f>D36+D40</f>
        <v>0</v>
      </c>
    </row>
    <row r="36" spans="1:4" ht="47.25" customHeight="1">
      <c r="A36" s="8" t="s">
        <v>40</v>
      </c>
      <c r="B36" s="9" t="s">
        <v>41</v>
      </c>
      <c r="C36" s="27">
        <f t="shared" ref="C36:D38" si="0">C37</f>
        <v>-42391100</v>
      </c>
      <c r="D36" s="27">
        <f t="shared" si="0"/>
        <v>-42827593.399999999</v>
      </c>
    </row>
    <row r="37" spans="1:4" ht="50.25" customHeight="1">
      <c r="A37" s="5" t="s">
        <v>42</v>
      </c>
      <c r="B37" s="3" t="s">
        <v>43</v>
      </c>
      <c r="C37" s="28">
        <f t="shared" si="0"/>
        <v>-42391100</v>
      </c>
      <c r="D37" s="28">
        <f t="shared" si="0"/>
        <v>-42827593.399999999</v>
      </c>
    </row>
    <row r="38" spans="1:4" ht="37.5">
      <c r="A38" s="6" t="s">
        <v>44</v>
      </c>
      <c r="B38" s="7" t="s">
        <v>45</v>
      </c>
      <c r="C38" s="31">
        <f t="shared" si="0"/>
        <v>-42391100</v>
      </c>
      <c r="D38" s="31">
        <f t="shared" si="0"/>
        <v>-42827593.399999999</v>
      </c>
    </row>
    <row r="39" spans="1:4" ht="69.75" customHeight="1">
      <c r="A39" s="14" t="s">
        <v>46</v>
      </c>
      <c r="B39" s="15" t="s">
        <v>47</v>
      </c>
      <c r="C39" s="16">
        <v>-42391100</v>
      </c>
      <c r="D39" s="16">
        <v>-42827593.399999999</v>
      </c>
    </row>
    <row r="40" spans="1:4" ht="55.5" customHeight="1">
      <c r="A40" s="8" t="s">
        <v>48</v>
      </c>
      <c r="B40" s="9" t="s">
        <v>49</v>
      </c>
      <c r="C40" s="27">
        <f t="shared" ref="C40:D42" si="1">C41</f>
        <v>42391100</v>
      </c>
      <c r="D40" s="27">
        <f t="shared" si="1"/>
        <v>42827593.399999999</v>
      </c>
    </row>
    <row r="41" spans="1:4" ht="37.5">
      <c r="A41" s="5" t="s">
        <v>50</v>
      </c>
      <c r="B41" s="3" t="s">
        <v>51</v>
      </c>
      <c r="C41" s="28">
        <f t="shared" si="1"/>
        <v>42391100</v>
      </c>
      <c r="D41" s="28">
        <f t="shared" si="1"/>
        <v>42827593.399999999</v>
      </c>
    </row>
    <row r="42" spans="1:4" ht="37.5">
      <c r="A42" s="6" t="s">
        <v>52</v>
      </c>
      <c r="B42" s="7" t="s">
        <v>53</v>
      </c>
      <c r="C42" s="31">
        <f t="shared" si="1"/>
        <v>42391100</v>
      </c>
      <c r="D42" s="31">
        <f t="shared" si="1"/>
        <v>42827593.399999999</v>
      </c>
    </row>
    <row r="43" spans="1:4" ht="63.75" customHeight="1">
      <c r="A43" s="14" t="s">
        <v>54</v>
      </c>
      <c r="B43" s="15" t="s">
        <v>55</v>
      </c>
      <c r="C43" s="16">
        <v>42391100</v>
      </c>
      <c r="D43" s="16">
        <v>42827593.399999999</v>
      </c>
    </row>
    <row r="44" spans="1:4" ht="18.75">
      <c r="A44" s="43" t="s">
        <v>56</v>
      </c>
      <c r="B44" s="44"/>
      <c r="C44" s="10">
        <f>C18</f>
        <v>100000</v>
      </c>
      <c r="D44" s="10">
        <f>D18</f>
        <v>150000</v>
      </c>
    </row>
    <row r="45" spans="1:4" ht="18.75">
      <c r="A45" s="17"/>
      <c r="B45" s="18"/>
      <c r="C45" s="18"/>
    </row>
    <row r="46" spans="1:4" ht="18.75">
      <c r="A46" s="47" t="s">
        <v>66</v>
      </c>
      <c r="B46" s="47"/>
      <c r="C46" s="47"/>
      <c r="D46" s="47"/>
    </row>
  </sheetData>
  <mergeCells count="15">
    <mergeCell ref="C8:D8"/>
    <mergeCell ref="C9:D9"/>
    <mergeCell ref="A12:D12"/>
    <mergeCell ref="A13:D13"/>
    <mergeCell ref="C1:D1"/>
    <mergeCell ref="C2:D2"/>
    <mergeCell ref="C3:D3"/>
    <mergeCell ref="C4:D4"/>
    <mergeCell ref="C6:D6"/>
    <mergeCell ref="C7:D7"/>
    <mergeCell ref="A15:A16"/>
    <mergeCell ref="B15:B16"/>
    <mergeCell ref="A44:B44"/>
    <mergeCell ref="C15:D15"/>
    <mergeCell ref="A46:D46"/>
  </mergeCells>
  <pageMargins left="0.70866141732283472" right="0.70866141732283472" top="0.74803149606299213" bottom="0.74803149606299213" header="0.31496062992125984" footer="0.31496062992125984"/>
  <pageSetup paperSize="9" scale="81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6KDV5W64NSFS-390-7682</_dlc_DocId>
    <_dlc_DocIdUrl xmlns="746016b1-ecc9-410e-95eb-a13f7eb3881b">
      <Url>http://port.admnsk.ru/sites/main/sovet/_layouts/DocIdRedir.aspx?ID=6KDV5W64NSFS-390-7682</Url>
      <Description>6KDV5W64NSFS-390-7682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B4E0B1-6997-4E1C-91E9-735D21632BF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F887C99-9793-4EBB-9A7B-334C2E7A7C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959B38-FE01-472F-AE89-2D98E3F9442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7D37A71E-E324-457C-BFE3-3143D6DD2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2016-04-25T10:04:24Z</cp:lastPrinted>
  <dcterms:created xsi:type="dcterms:W3CDTF">2015-10-23T08:30:23Z</dcterms:created>
  <dcterms:modified xsi:type="dcterms:W3CDTF">2016-04-25T10:04:26Z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a02542c2-bdf9-4e25-a870-87ea6cd979b9</vt:lpwstr>
  </property>
</Properties>
</file>